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5월\105_엑셀\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생산비용">제1작업!$H$5:$H$12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F15" i="3"/>
  <c r="F9" i="3"/>
  <c r="F5" i="3"/>
  <c r="F17" i="3" s="1"/>
  <c r="C16" i="3"/>
  <c r="C10" i="3"/>
  <c r="C6" i="3"/>
  <c r="H11" i="2"/>
  <c r="E14" i="1"/>
  <c r="E13" i="1"/>
  <c r="J14" i="1"/>
  <c r="J9" i="1"/>
  <c r="J10" i="1"/>
  <c r="J5" i="1"/>
  <c r="J6" i="1"/>
  <c r="J12" i="1"/>
  <c r="J7" i="1"/>
  <c r="J8" i="1"/>
  <c r="J11" i="1"/>
  <c r="I9" i="1"/>
  <c r="I10" i="1"/>
  <c r="I5" i="1"/>
  <c r="I6" i="1"/>
  <c r="I12" i="1"/>
  <c r="I7" i="1"/>
  <c r="I8" i="1"/>
  <c r="I11" i="1"/>
  <c r="C18" i="3" l="1"/>
</calcChain>
</file>

<file path=xl/sharedStrings.xml><?xml version="1.0" encoding="utf-8"?>
<sst xmlns="http://schemas.openxmlformats.org/spreadsheetml/2006/main" count="161" uniqueCount="47">
  <si>
    <t>전체 개수</t>
  </si>
  <si>
    <t>전체 최대값</t>
  </si>
  <si>
    <t>제품코드</t>
  </si>
  <si>
    <t>생산량</t>
  </si>
  <si>
    <t>불량률(%)</t>
  </si>
  <si>
    <t>베트남</t>
  </si>
  <si>
    <t>중국</t>
  </si>
  <si>
    <t>필리핀</t>
  </si>
  <si>
    <t>생산량
순위</t>
    <phoneticPr fontId="2" type="noConversion"/>
  </si>
  <si>
    <t>제조사</t>
    <phoneticPr fontId="2" type="noConversion"/>
  </si>
  <si>
    <t>제조국</t>
    <phoneticPr fontId="2" type="noConversion"/>
  </si>
  <si>
    <t>레이니</t>
    <phoneticPr fontId="2" type="noConversion"/>
  </si>
  <si>
    <t>인터스텔라</t>
    <phoneticPr fontId="2" type="noConversion"/>
  </si>
  <si>
    <t>코니칼</t>
    <phoneticPr fontId="2" type="noConversion"/>
  </si>
  <si>
    <t>미니햇</t>
    <phoneticPr fontId="2" type="noConversion"/>
  </si>
  <si>
    <t>패브릭</t>
    <phoneticPr fontId="2" type="noConversion"/>
  </si>
  <si>
    <t>유니텔</t>
    <phoneticPr fontId="2" type="noConversion"/>
  </si>
  <si>
    <t>캠벨수프</t>
    <phoneticPr fontId="2" type="noConversion"/>
  </si>
  <si>
    <t>구분</t>
    <phoneticPr fontId="2" type="noConversion"/>
  </si>
  <si>
    <t>EV3784</t>
    <phoneticPr fontId="2" type="noConversion"/>
  </si>
  <si>
    <t>FR5451</t>
  </si>
  <si>
    <t>FR5451</t>
    <phoneticPr fontId="2" type="noConversion"/>
  </si>
  <si>
    <t>EF3812</t>
    <phoneticPr fontId="2" type="noConversion"/>
  </si>
  <si>
    <t>AR2323</t>
    <phoneticPr fontId="2" type="noConversion"/>
  </si>
  <si>
    <t>AV5132</t>
    <phoneticPr fontId="2" type="noConversion"/>
  </si>
  <si>
    <t>PF9124</t>
    <phoneticPr fontId="2" type="noConversion"/>
  </si>
  <si>
    <t>CF5343</t>
    <phoneticPr fontId="2" type="noConversion"/>
  </si>
  <si>
    <t>FF5231</t>
    <phoneticPr fontId="2" type="noConversion"/>
  </si>
  <si>
    <t>비즈</t>
    <phoneticPr fontId="2" type="noConversion"/>
  </si>
  <si>
    <t>제닌</t>
    <phoneticPr fontId="2" type="noConversion"/>
  </si>
  <si>
    <t>요조비</t>
    <phoneticPr fontId="2" type="noConversion"/>
  </si>
  <si>
    <t>생산비용
(단위:백만원)</t>
    <phoneticPr fontId="2" type="noConversion"/>
  </si>
  <si>
    <t>제품코드</t>
    <phoneticPr fontId="2" type="noConversion"/>
  </si>
  <si>
    <t>필리핀</t>
    <phoneticPr fontId="2" type="noConversion"/>
  </si>
  <si>
    <t>&lt;=2000</t>
    <phoneticPr fontId="2" type="noConversion"/>
  </si>
  <si>
    <t>필리핀 개수</t>
  </si>
  <si>
    <t>중국 개수</t>
  </si>
  <si>
    <t>베트남 개수</t>
  </si>
  <si>
    <t>필리핀 최대값</t>
    <phoneticPr fontId="2" type="noConversion"/>
  </si>
  <si>
    <t>중국 최대값</t>
    <phoneticPr fontId="2" type="noConversion"/>
  </si>
  <si>
    <t>베트남 최대값</t>
    <phoneticPr fontId="2" type="noConversion"/>
  </si>
  <si>
    <t>요조비의 생산량 평균</t>
    <phoneticPr fontId="2" type="noConversion"/>
  </si>
  <si>
    <t>제품명</t>
    <phoneticPr fontId="2" type="noConversion"/>
  </si>
  <si>
    <t>베트남 제품의 생산비용(단위:백만원) 합계</t>
    <phoneticPr fontId="2" type="noConversion"/>
  </si>
  <si>
    <t>제닌 제품의 생산비용(단위:백만원) 평균</t>
    <phoneticPr fontId="2" type="noConversion"/>
  </si>
  <si>
    <t>그립필</t>
    <phoneticPr fontId="2" type="noConversion"/>
  </si>
  <si>
    <t>최저 불량률(%)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</si>
</sst>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_-* #,##0.0_-;\-* #,##0.0_-;_-* &quot;-&quot;_-;_-@_-"/>
    <numFmt numFmtId="177" formatCode="0_);[Red]\(0\)"/>
    <numFmt numFmtId="178" formatCode="#,##0&quot;명&quot;"/>
    <numFmt numFmtId="179" formatCode="0.0%"/>
    <numFmt numFmtId="180" formatCode="#,##0&quot;천개&quot;"/>
    <numFmt numFmtId="181" formatCode="_-* #,##0.000_-;\-* #,##0.000_-;_-* &quot;-&quot;_-;_-@_-"/>
    <numFmt numFmtId="182" formatCode="0.0_);[Red]\(0.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9" fontId="3" fillId="0" borderId="0" xfId="2" applyFont="1">
      <alignment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8" fontId="3" fillId="0" borderId="0" xfId="0" applyNumberFormat="1" applyFo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1" fontId="3" fillId="0" borderId="20" xfId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80" fontId="3" fillId="0" borderId="3" xfId="2" applyNumberFormat="1" applyFont="1" applyBorder="1" applyAlignment="1">
      <alignment horizontal="right" vertical="center"/>
    </xf>
    <xf numFmtId="180" fontId="3" fillId="0" borderId="1" xfId="2" applyNumberFormat="1" applyFont="1" applyBorder="1" applyAlignment="1">
      <alignment horizontal="right" vertical="center"/>
    </xf>
    <xf numFmtId="180" fontId="3" fillId="0" borderId="10" xfId="2" applyNumberFormat="1" applyFont="1" applyBorder="1" applyAlignment="1">
      <alignment horizontal="right" vertical="center"/>
    </xf>
    <xf numFmtId="177" fontId="3" fillId="0" borderId="3" xfId="2" quotePrefix="1" applyNumberFormat="1" applyFont="1" applyBorder="1" applyAlignment="1">
      <alignment horizontal="right" vertical="center"/>
    </xf>
    <xf numFmtId="177" fontId="3" fillId="0" borderId="1" xfId="2" quotePrefix="1" applyNumberFormat="1" applyFont="1" applyBorder="1" applyAlignment="1">
      <alignment horizontal="right" vertical="center"/>
    </xf>
    <xf numFmtId="177" fontId="3" fillId="0" borderId="10" xfId="2" quotePrefix="1" applyNumberFormat="1" applyFont="1" applyBorder="1" applyAlignment="1">
      <alignment horizontal="right" vertical="center"/>
    </xf>
    <xf numFmtId="41" fontId="3" fillId="0" borderId="16" xfId="1" quotePrefix="1" applyFont="1" applyBorder="1" applyAlignment="1">
      <alignment horizontal="right" vertical="center"/>
    </xf>
    <xf numFmtId="41" fontId="3" fillId="0" borderId="3" xfId="1" quotePrefix="1" applyNumberFormat="1" applyFont="1" applyBorder="1" applyAlignment="1">
      <alignment horizontal="right" vertical="center"/>
    </xf>
    <xf numFmtId="41" fontId="3" fillId="0" borderId="24" xfId="1" quotePrefix="1" applyNumberFormat="1" applyFont="1" applyBorder="1" applyAlignment="1">
      <alignment horizontal="right" vertical="center"/>
    </xf>
    <xf numFmtId="176" fontId="3" fillId="0" borderId="0" xfId="0" applyNumberFormat="1" applyFont="1">
      <alignment vertical="center"/>
    </xf>
    <xf numFmtId="181" fontId="3" fillId="0" borderId="0" xfId="0" applyNumberFormat="1" applyFont="1">
      <alignment vertical="center"/>
    </xf>
    <xf numFmtId="180" fontId="3" fillId="0" borderId="20" xfId="2" applyNumberFormat="1" applyFont="1" applyBorder="1" applyAlignment="1">
      <alignment horizontal="right" vertical="center"/>
    </xf>
    <xf numFmtId="180" fontId="3" fillId="0" borderId="0" xfId="2" applyNumberFormat="1" applyFont="1" applyBorder="1" applyAlignment="1">
      <alignment horizontal="right" vertical="center"/>
    </xf>
    <xf numFmtId="179" fontId="3" fillId="0" borderId="0" xfId="2" applyNumberFormat="1" applyFont="1" applyBorder="1" applyAlignment="1">
      <alignment horizontal="right" vertical="center"/>
    </xf>
    <xf numFmtId="182" fontId="3" fillId="0" borderId="3" xfId="2" applyNumberFormat="1" applyFont="1" applyBorder="1" applyAlignment="1">
      <alignment horizontal="right" vertical="center"/>
    </xf>
    <xf numFmtId="182" fontId="3" fillId="0" borderId="1" xfId="2" applyNumberFormat="1" applyFont="1" applyBorder="1" applyAlignment="1">
      <alignment horizontal="right" vertical="center"/>
    </xf>
    <xf numFmtId="182" fontId="3" fillId="0" borderId="10" xfId="2" applyNumberFormat="1" applyFont="1" applyBorder="1" applyAlignment="1">
      <alignment horizontal="right" vertical="center"/>
    </xf>
    <xf numFmtId="182" fontId="3" fillId="0" borderId="20" xfId="2" applyNumberFormat="1" applyFont="1" applyBorder="1" applyAlignment="1">
      <alignment horizontal="right" vertical="center"/>
    </xf>
    <xf numFmtId="177" fontId="3" fillId="0" borderId="0" xfId="2" applyNumberFormat="1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베트남 및 필리핀 제품 생산 현황</a:t>
            </a:r>
            <a:endParaRPr lang="ko-KR" sz="2000" b="1"/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생산량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(제1작업!$C$5,제1작업!$C$7,제1작업!$C$9:$C$12)</c:f>
              <c:strCache>
                <c:ptCount val="6"/>
                <c:pt idx="0">
                  <c:v>인터스텔라</c:v>
                </c:pt>
                <c:pt idx="1">
                  <c:v>캠벨수프</c:v>
                </c:pt>
                <c:pt idx="2">
                  <c:v>유니텔</c:v>
                </c:pt>
                <c:pt idx="3">
                  <c:v>그립필</c:v>
                </c:pt>
                <c:pt idx="4">
                  <c:v>미니햇</c:v>
                </c:pt>
                <c:pt idx="5">
                  <c:v>패브릭</c:v>
                </c:pt>
              </c:strCache>
            </c:strRef>
          </c:cat>
          <c:val>
            <c:numRef>
              <c:f>(제1작업!$F$5,제1작업!$F$7,제1작업!$F$9:$F$12)</c:f>
              <c:numCache>
                <c:formatCode>#,##0"천개"</c:formatCode>
                <c:ptCount val="6"/>
                <c:pt idx="0">
                  <c:v>454</c:v>
                </c:pt>
                <c:pt idx="1">
                  <c:v>229</c:v>
                </c:pt>
                <c:pt idx="2">
                  <c:v>485</c:v>
                </c:pt>
                <c:pt idx="3">
                  <c:v>930</c:v>
                </c:pt>
                <c:pt idx="4">
                  <c:v>995</c:v>
                </c:pt>
                <c:pt idx="5">
                  <c:v>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5F-4333-BA0C-DAABD745E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6855343"/>
        <c:axId val="106867407"/>
      </c:barChart>
      <c:lineChart>
        <c:grouping val="standard"/>
        <c:varyColors val="0"/>
        <c:ser>
          <c:idx val="1"/>
          <c:order val="1"/>
          <c:tx>
            <c:v>생산비용(단위:백만원)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65F-4333-BA0C-DAABD745E9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(제1작업!$C$5,제1작업!$C$7,제1작업!$C$9:$C$12)</c:f>
              <c:strCache>
                <c:ptCount val="6"/>
                <c:pt idx="0">
                  <c:v>인터스텔라</c:v>
                </c:pt>
                <c:pt idx="1">
                  <c:v>캠벨수프</c:v>
                </c:pt>
                <c:pt idx="2">
                  <c:v>유니텔</c:v>
                </c:pt>
                <c:pt idx="3">
                  <c:v>그립필</c:v>
                </c:pt>
                <c:pt idx="4">
                  <c:v>미니햇</c:v>
                </c:pt>
                <c:pt idx="5">
                  <c:v>패브릭</c:v>
                </c:pt>
              </c:strCache>
            </c:strRef>
          </c:cat>
          <c:val>
            <c:numRef>
              <c:f>(제1작업!$H$5,제1작업!$H$7,제1작업!$H$9:$H$12)</c:f>
              <c:numCache>
                <c:formatCode>_(* #,##0_);_(* \(#,##0\);_(* "-"_);_(@_)</c:formatCode>
                <c:ptCount val="6"/>
                <c:pt idx="0">
                  <c:v>1854</c:v>
                </c:pt>
                <c:pt idx="1">
                  <c:v>2607</c:v>
                </c:pt>
                <c:pt idx="2">
                  <c:v>1728</c:v>
                </c:pt>
                <c:pt idx="3">
                  <c:v>2319</c:v>
                </c:pt>
                <c:pt idx="4">
                  <c:v>1253</c:v>
                </c:pt>
                <c:pt idx="5">
                  <c:v>2691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5F-4333-BA0C-DAABD745E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82799"/>
        <c:axId val="106880719"/>
      </c:lineChart>
      <c:catAx>
        <c:axId val="106855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6867407"/>
        <c:crosses val="autoZero"/>
        <c:auto val="1"/>
        <c:lblAlgn val="ctr"/>
        <c:lblOffset val="100"/>
        <c:noMultiLvlLbl val="0"/>
      </c:catAx>
      <c:valAx>
        <c:axId val="10686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천개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6855343"/>
        <c:crosses val="autoZero"/>
        <c:crossBetween val="between"/>
      </c:valAx>
      <c:valAx>
        <c:axId val="106880719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6882799"/>
        <c:crosses val="max"/>
        <c:crossBetween val="between"/>
        <c:majorUnit val="1000"/>
      </c:valAx>
      <c:catAx>
        <c:axId val="1068827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6880719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109538</xdr:rowOff>
    </xdr:from>
    <xdr:to>
      <xdr:col>6</xdr:col>
      <xdr:colOff>438151</xdr:colOff>
      <xdr:row>2</xdr:row>
      <xdr:rowOff>157163</xdr:rowOff>
    </xdr:to>
    <xdr:sp macro="" textlink="">
      <xdr:nvSpPr>
        <xdr:cNvPr id="2" name="사각형: 둥근 모서리 1">
          <a:extLst>
            <a:ext uri="{FF2B5EF4-FFF2-40B4-BE49-F238E27FC236}">
              <a16:creationId xmlns:a16="http://schemas.microsoft.com/office/drawing/2014/main" id="{08E21327-189A-417C-9F51-A2DD8DD40641}"/>
            </a:ext>
          </a:extLst>
        </xdr:cNvPr>
        <xdr:cNvSpPr/>
      </xdr:nvSpPr>
      <xdr:spPr>
        <a:xfrm>
          <a:off x="123826" y="109538"/>
          <a:ext cx="4648200" cy="619125"/>
        </a:xfrm>
        <a:prstGeom prst="roundRect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해외 공장 제품생산 현황</a:t>
          </a:r>
        </a:p>
      </xdr:txBody>
    </xdr:sp>
    <xdr:clientData/>
  </xdr:twoCellAnchor>
  <xdr:twoCellAnchor>
    <xdr:from>
      <xdr:col>7</xdr:col>
      <xdr:colOff>0</xdr:colOff>
      <xdr:row>0</xdr:row>
      <xdr:rowOff>114300</xdr:rowOff>
    </xdr:from>
    <xdr:to>
      <xdr:col>10</xdr:col>
      <xdr:colOff>0</xdr:colOff>
      <xdr:row>2</xdr:row>
      <xdr:rowOff>152400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7AA1626-E863-401B-887F-0614563A7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95875" y="114300"/>
          <a:ext cx="2705100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968" cy="604899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B67E633-BD07-4954-9FC1-998507E2C2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0.66553</cdr:x>
      <cdr:y>0.12471</cdr:y>
    </cdr:from>
    <cdr:to>
      <cdr:x>0.80656</cdr:x>
      <cdr:y>0.21046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AFB94AC0-07D2-4D9A-B618-86EB629A31E2}"/>
            </a:ext>
          </a:extLst>
        </cdr:cNvPr>
        <cdr:cNvSpPr/>
      </cdr:nvSpPr>
      <cdr:spPr>
        <a:xfrm xmlns:a="http://schemas.openxmlformats.org/drawingml/2006/main">
          <a:off x="6191250" y="757237"/>
          <a:ext cx="1311982" cy="520700"/>
        </a:xfrm>
        <a:prstGeom xmlns:a="http://schemas.openxmlformats.org/drawingml/2006/main" prst="wedgeRoundRectCallout">
          <a:avLst>
            <a:gd name="adj1" fmla="val 77313"/>
            <a:gd name="adj2" fmla="val -1348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생산비용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showGridLines="0" tabSelected="1" workbookViewId="0">
      <selection activeCell="I22" sqref="I22"/>
    </sheetView>
  </sheetViews>
  <sheetFormatPr defaultRowHeight="13.5" x14ac:dyDescent="0.3"/>
  <cols>
    <col min="1" max="1" width="1.625" style="1" customWidth="1"/>
    <col min="2" max="4" width="12.75" style="1" customWidth="1"/>
    <col min="5" max="5" width="10" style="1" customWidth="1"/>
    <col min="6" max="6" width="11.75" style="1" customWidth="1"/>
    <col min="7" max="7" width="10" style="1" customWidth="1"/>
    <col min="8" max="8" width="13.375" style="1" customWidth="1"/>
    <col min="9" max="9" width="10" style="1" customWidth="1"/>
    <col min="10" max="10" width="12.125" style="1" customWidth="1"/>
    <col min="11" max="16384" width="9" style="1"/>
  </cols>
  <sheetData>
    <row r="1" spans="2:13" ht="22.5" customHeight="1" x14ac:dyDescent="0.3"/>
    <row r="2" spans="2:13" ht="22.5" customHeight="1" x14ac:dyDescent="0.3"/>
    <row r="3" spans="2:13" ht="22.5" customHeight="1" thickBot="1" x14ac:dyDescent="0.35"/>
    <row r="4" spans="2:13" ht="27.75" thickBot="1" x14ac:dyDescent="0.35">
      <c r="B4" s="7" t="s">
        <v>2</v>
      </c>
      <c r="C4" s="8" t="s">
        <v>42</v>
      </c>
      <c r="D4" s="8" t="s">
        <v>10</v>
      </c>
      <c r="E4" s="9" t="s">
        <v>9</v>
      </c>
      <c r="F4" s="8" t="s">
        <v>3</v>
      </c>
      <c r="G4" s="9" t="s">
        <v>4</v>
      </c>
      <c r="H4" s="9" t="s">
        <v>31</v>
      </c>
      <c r="I4" s="9" t="s">
        <v>8</v>
      </c>
      <c r="J4" s="30" t="s">
        <v>18</v>
      </c>
    </row>
    <row r="5" spans="2:13" ht="15.75" customHeight="1" x14ac:dyDescent="0.3">
      <c r="B5" s="10" t="s">
        <v>21</v>
      </c>
      <c r="C5" s="11" t="s">
        <v>12</v>
      </c>
      <c r="D5" s="11" t="s">
        <v>5</v>
      </c>
      <c r="E5" s="11" t="s">
        <v>30</v>
      </c>
      <c r="F5" s="31">
        <v>454</v>
      </c>
      <c r="G5" s="45">
        <v>8.4</v>
      </c>
      <c r="H5" s="20">
        <v>1854</v>
      </c>
      <c r="I5" s="34">
        <f t="shared" ref="I5:I12" si="0">_xlfn.RANK.EQ(F5,$F$5:$F$12)</f>
        <v>7</v>
      </c>
      <c r="J5" s="16" t="str">
        <f t="shared" ref="J5:J12" si="1">IF(MID(B5,2,1)="V","거실등",IF(MID(B5,2,1)="R","방등",""))</f>
        <v>방등</v>
      </c>
      <c r="M5" s="19"/>
    </row>
    <row r="6" spans="2:13" ht="15.75" customHeight="1" x14ac:dyDescent="0.3">
      <c r="B6" s="3" t="s">
        <v>22</v>
      </c>
      <c r="C6" s="28" t="s">
        <v>11</v>
      </c>
      <c r="D6" s="28" t="s">
        <v>6</v>
      </c>
      <c r="E6" s="28" t="s">
        <v>29</v>
      </c>
      <c r="F6" s="32">
        <v>683</v>
      </c>
      <c r="G6" s="46">
        <v>2.5</v>
      </c>
      <c r="H6" s="21">
        <v>7640</v>
      </c>
      <c r="I6" s="35">
        <f t="shared" si="0"/>
        <v>5</v>
      </c>
      <c r="J6" s="17" t="str">
        <f t="shared" si="1"/>
        <v/>
      </c>
      <c r="M6" s="19"/>
    </row>
    <row r="7" spans="2:13" ht="15.75" customHeight="1" x14ac:dyDescent="0.3">
      <c r="B7" s="3" t="s">
        <v>23</v>
      </c>
      <c r="C7" s="28" t="s">
        <v>17</v>
      </c>
      <c r="D7" s="28" t="s">
        <v>5</v>
      </c>
      <c r="E7" s="28" t="s">
        <v>30</v>
      </c>
      <c r="F7" s="32">
        <v>229</v>
      </c>
      <c r="G7" s="46">
        <v>3.6999999999999997</v>
      </c>
      <c r="H7" s="21">
        <v>2607</v>
      </c>
      <c r="I7" s="35">
        <f t="shared" si="0"/>
        <v>8</v>
      </c>
      <c r="J7" s="17" t="str">
        <f t="shared" si="1"/>
        <v>방등</v>
      </c>
      <c r="M7" s="19"/>
    </row>
    <row r="8" spans="2:13" ht="15.75" customHeight="1" x14ac:dyDescent="0.3">
      <c r="B8" s="3" t="s">
        <v>26</v>
      </c>
      <c r="C8" s="28" t="s">
        <v>13</v>
      </c>
      <c r="D8" s="28" t="s">
        <v>6</v>
      </c>
      <c r="E8" s="28" t="s">
        <v>29</v>
      </c>
      <c r="F8" s="32">
        <v>721</v>
      </c>
      <c r="G8" s="46">
        <v>10.6</v>
      </c>
      <c r="H8" s="21">
        <v>2786</v>
      </c>
      <c r="I8" s="35">
        <f t="shared" si="0"/>
        <v>4</v>
      </c>
      <c r="J8" s="17" t="str">
        <f t="shared" si="1"/>
        <v/>
      </c>
      <c r="M8" s="19"/>
    </row>
    <row r="9" spans="2:13" ht="15.75" customHeight="1" x14ac:dyDescent="0.3">
      <c r="B9" s="3" t="s">
        <v>19</v>
      </c>
      <c r="C9" s="28" t="s">
        <v>16</v>
      </c>
      <c r="D9" s="28" t="s">
        <v>5</v>
      </c>
      <c r="E9" s="28" t="s">
        <v>30</v>
      </c>
      <c r="F9" s="32">
        <v>485</v>
      </c>
      <c r="G9" s="46">
        <v>3.1</v>
      </c>
      <c r="H9" s="21">
        <v>1728</v>
      </c>
      <c r="I9" s="35">
        <f t="shared" si="0"/>
        <v>6</v>
      </c>
      <c r="J9" s="17" t="str">
        <f t="shared" si="1"/>
        <v>거실등</v>
      </c>
      <c r="M9" s="19"/>
    </row>
    <row r="10" spans="2:13" ht="15.75" customHeight="1" x14ac:dyDescent="0.3">
      <c r="B10" s="3" t="s">
        <v>24</v>
      </c>
      <c r="C10" s="28" t="s">
        <v>45</v>
      </c>
      <c r="D10" s="28" t="s">
        <v>5</v>
      </c>
      <c r="E10" s="28" t="s">
        <v>30</v>
      </c>
      <c r="F10" s="32">
        <v>930</v>
      </c>
      <c r="G10" s="46">
        <v>4.1000000000000005</v>
      </c>
      <c r="H10" s="21">
        <v>2319</v>
      </c>
      <c r="I10" s="35">
        <f t="shared" si="0"/>
        <v>2</v>
      </c>
      <c r="J10" s="17" t="str">
        <f t="shared" si="1"/>
        <v>거실등</v>
      </c>
      <c r="M10" s="19"/>
    </row>
    <row r="11" spans="2:13" ht="15.75" customHeight="1" x14ac:dyDescent="0.3">
      <c r="B11" s="3" t="s">
        <v>25</v>
      </c>
      <c r="C11" s="28" t="s">
        <v>14</v>
      </c>
      <c r="D11" s="28" t="s">
        <v>7</v>
      </c>
      <c r="E11" s="28" t="s">
        <v>28</v>
      </c>
      <c r="F11" s="32">
        <v>995</v>
      </c>
      <c r="G11" s="46">
        <v>5.2</v>
      </c>
      <c r="H11" s="21">
        <v>1253</v>
      </c>
      <c r="I11" s="35">
        <f t="shared" si="0"/>
        <v>1</v>
      </c>
      <c r="J11" s="17" t="str">
        <f t="shared" si="1"/>
        <v/>
      </c>
      <c r="M11" s="19"/>
    </row>
    <row r="12" spans="2:13" ht="15.75" customHeight="1" thickBot="1" x14ac:dyDescent="0.35">
      <c r="B12" s="12" t="s">
        <v>27</v>
      </c>
      <c r="C12" s="5" t="s">
        <v>15</v>
      </c>
      <c r="D12" s="5" t="s">
        <v>7</v>
      </c>
      <c r="E12" s="5" t="s">
        <v>28</v>
      </c>
      <c r="F12" s="33">
        <v>776</v>
      </c>
      <c r="G12" s="47">
        <v>1.7999999999999998</v>
      </c>
      <c r="H12" s="22">
        <v>2691</v>
      </c>
      <c r="I12" s="36">
        <f t="shared" si="0"/>
        <v>3</v>
      </c>
      <c r="J12" s="18" t="str">
        <f t="shared" si="1"/>
        <v/>
      </c>
      <c r="M12" s="19"/>
    </row>
    <row r="13" spans="2:13" ht="19.5" customHeight="1" x14ac:dyDescent="0.3">
      <c r="B13" s="50" t="s">
        <v>43</v>
      </c>
      <c r="C13" s="51"/>
      <c r="D13" s="52"/>
      <c r="E13" s="38">
        <f>DSUM(B4:H12,7,D4:D5)</f>
        <v>8508</v>
      </c>
      <c r="F13" s="53"/>
      <c r="G13" s="55" t="s">
        <v>46</v>
      </c>
      <c r="H13" s="51"/>
      <c r="I13" s="52"/>
      <c r="J13" s="37" t="str">
        <f>MIN(G5:G12)&amp;"%"</f>
        <v>1.8%</v>
      </c>
    </row>
    <row r="14" spans="2:13" ht="19.5" customHeight="1" thickBot="1" x14ac:dyDescent="0.35">
      <c r="B14" s="56" t="s">
        <v>44</v>
      </c>
      <c r="C14" s="57"/>
      <c r="D14" s="58"/>
      <c r="E14" s="39">
        <f>SUMIF(E5:E12,"제닌",생산비용)/COUNTIF(E5:E12,"제닌")</f>
        <v>5213</v>
      </c>
      <c r="F14" s="54"/>
      <c r="G14" s="4" t="s">
        <v>32</v>
      </c>
      <c r="H14" s="5" t="s">
        <v>20</v>
      </c>
      <c r="I14" s="6" t="s">
        <v>9</v>
      </c>
      <c r="J14" s="18" t="str">
        <f>VLOOKUP(H14,B5:H12,4,0)</f>
        <v>요조비</v>
      </c>
    </row>
    <row r="16" spans="2:13" x14ac:dyDescent="0.3">
      <c r="E16" s="41"/>
    </row>
    <row r="17" spans="5:8" x14ac:dyDescent="0.3">
      <c r="E17" s="23"/>
      <c r="G17" s="23"/>
    </row>
    <row r="19" spans="5:8" x14ac:dyDescent="0.3">
      <c r="H19" s="40"/>
    </row>
    <row r="20" spans="5:8" ht="31.5" customHeight="1" x14ac:dyDescent="0.3"/>
  </sheetData>
  <sortState ref="A5:M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$F5&lt;=500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E14" sqref="E14"/>
    </sheetView>
  </sheetViews>
  <sheetFormatPr defaultRowHeight="13.5" x14ac:dyDescent="0.3"/>
  <cols>
    <col min="1" max="1" width="1.625" style="1" customWidth="1"/>
    <col min="2" max="4" width="12.75" style="1" customWidth="1"/>
    <col min="5" max="5" width="10" style="1" customWidth="1"/>
    <col min="6" max="6" width="11.75" style="1" customWidth="1"/>
    <col min="7" max="7" width="10" style="1" customWidth="1"/>
    <col min="8" max="8" width="13.37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2</v>
      </c>
      <c r="C2" s="8" t="s">
        <v>42</v>
      </c>
      <c r="D2" s="8" t="s">
        <v>10</v>
      </c>
      <c r="E2" s="9" t="s">
        <v>9</v>
      </c>
      <c r="F2" s="8" t="s">
        <v>3</v>
      </c>
      <c r="G2" s="9" t="s">
        <v>4</v>
      </c>
      <c r="H2" s="9" t="s">
        <v>31</v>
      </c>
    </row>
    <row r="3" spans="2:8" x14ac:dyDescent="0.3">
      <c r="B3" s="10" t="s">
        <v>21</v>
      </c>
      <c r="C3" s="11" t="s">
        <v>12</v>
      </c>
      <c r="D3" s="11" t="s">
        <v>5</v>
      </c>
      <c r="E3" s="11" t="s">
        <v>30</v>
      </c>
      <c r="F3" s="31">
        <v>476.00000000000028</v>
      </c>
      <c r="G3" s="45">
        <v>8.4</v>
      </c>
      <c r="H3" s="20">
        <v>1854</v>
      </c>
    </row>
    <row r="4" spans="2:8" x14ac:dyDescent="0.3">
      <c r="B4" s="3" t="s">
        <v>22</v>
      </c>
      <c r="C4" s="28" t="s">
        <v>11</v>
      </c>
      <c r="D4" s="28" t="s">
        <v>6</v>
      </c>
      <c r="E4" s="28" t="s">
        <v>29</v>
      </c>
      <c r="F4" s="32">
        <v>683</v>
      </c>
      <c r="G4" s="46">
        <v>2.5</v>
      </c>
      <c r="H4" s="21">
        <v>7640</v>
      </c>
    </row>
    <row r="5" spans="2:8" x14ac:dyDescent="0.3">
      <c r="B5" s="3" t="s">
        <v>23</v>
      </c>
      <c r="C5" s="28" t="s">
        <v>17</v>
      </c>
      <c r="D5" s="28" t="s">
        <v>5</v>
      </c>
      <c r="E5" s="28" t="s">
        <v>30</v>
      </c>
      <c r="F5" s="32">
        <v>229</v>
      </c>
      <c r="G5" s="46">
        <v>3.6999999999999997</v>
      </c>
      <c r="H5" s="21">
        <v>2607</v>
      </c>
    </row>
    <row r="6" spans="2:8" x14ac:dyDescent="0.3">
      <c r="B6" s="3" t="s">
        <v>26</v>
      </c>
      <c r="C6" s="28" t="s">
        <v>13</v>
      </c>
      <c r="D6" s="28" t="s">
        <v>6</v>
      </c>
      <c r="E6" s="28" t="s">
        <v>29</v>
      </c>
      <c r="F6" s="32">
        <v>721</v>
      </c>
      <c r="G6" s="46">
        <v>10.6</v>
      </c>
      <c r="H6" s="21">
        <v>2786</v>
      </c>
    </row>
    <row r="7" spans="2:8" x14ac:dyDescent="0.3">
      <c r="B7" s="3" t="s">
        <v>19</v>
      </c>
      <c r="C7" s="28" t="s">
        <v>16</v>
      </c>
      <c r="D7" s="28" t="s">
        <v>5</v>
      </c>
      <c r="E7" s="28" t="s">
        <v>30</v>
      </c>
      <c r="F7" s="32">
        <v>485</v>
      </c>
      <c r="G7" s="46">
        <v>3.1</v>
      </c>
      <c r="H7" s="21">
        <v>1728</v>
      </c>
    </row>
    <row r="8" spans="2:8" x14ac:dyDescent="0.3">
      <c r="B8" s="3" t="s">
        <v>24</v>
      </c>
      <c r="C8" s="28" t="s">
        <v>45</v>
      </c>
      <c r="D8" s="28" t="s">
        <v>5</v>
      </c>
      <c r="E8" s="28" t="s">
        <v>30</v>
      </c>
      <c r="F8" s="32">
        <v>930</v>
      </c>
      <c r="G8" s="46">
        <v>4.1000000000000005</v>
      </c>
      <c r="H8" s="21">
        <v>2319</v>
      </c>
    </row>
    <row r="9" spans="2:8" x14ac:dyDescent="0.3">
      <c r="B9" s="3" t="s">
        <v>25</v>
      </c>
      <c r="C9" s="28" t="s">
        <v>14</v>
      </c>
      <c r="D9" s="28" t="s">
        <v>7</v>
      </c>
      <c r="E9" s="28" t="s">
        <v>28</v>
      </c>
      <c r="F9" s="32">
        <v>995</v>
      </c>
      <c r="G9" s="46">
        <v>5.2</v>
      </c>
      <c r="H9" s="21">
        <v>1253</v>
      </c>
    </row>
    <row r="10" spans="2:8" x14ac:dyDescent="0.3">
      <c r="B10" s="24" t="s">
        <v>27</v>
      </c>
      <c r="C10" s="25" t="s">
        <v>15</v>
      </c>
      <c r="D10" s="25" t="s">
        <v>7</v>
      </c>
      <c r="E10" s="25" t="s">
        <v>28</v>
      </c>
      <c r="F10" s="42">
        <v>776</v>
      </c>
      <c r="G10" s="46">
        <v>1.7999999999999998</v>
      </c>
      <c r="H10" s="26">
        <v>2691</v>
      </c>
    </row>
    <row r="11" spans="2:8" x14ac:dyDescent="0.3">
      <c r="B11" s="59" t="s">
        <v>41</v>
      </c>
      <c r="C11" s="59"/>
      <c r="D11" s="59"/>
      <c r="E11" s="59"/>
      <c r="F11" s="59"/>
      <c r="G11" s="60"/>
      <c r="H11" s="2">
        <f>DAVERAGE(B2:H10,5,E2:E3)</f>
        <v>530</v>
      </c>
    </row>
    <row r="13" spans="2:8" ht="14.25" thickBot="1" x14ac:dyDescent="0.35"/>
    <row r="14" spans="2:8" ht="27" x14ac:dyDescent="0.3">
      <c r="B14" s="8" t="s">
        <v>10</v>
      </c>
      <c r="C14" s="9" t="s">
        <v>31</v>
      </c>
    </row>
    <row r="15" spans="2:8" x14ac:dyDescent="0.3">
      <c r="B15" s="1" t="s">
        <v>33</v>
      </c>
    </row>
    <row r="16" spans="2:8" x14ac:dyDescent="0.3">
      <c r="C16" s="1" t="s">
        <v>34</v>
      </c>
    </row>
    <row r="17" spans="2:8" ht="14.25" thickBot="1" x14ac:dyDescent="0.35"/>
    <row r="18" spans="2:8" ht="27.75" thickBot="1" x14ac:dyDescent="0.35">
      <c r="B18" s="7" t="s">
        <v>2</v>
      </c>
      <c r="C18" s="8" t="s">
        <v>42</v>
      </c>
      <c r="D18" s="8" t="s">
        <v>10</v>
      </c>
      <c r="E18" s="9" t="s">
        <v>9</v>
      </c>
      <c r="F18" s="8" t="s">
        <v>3</v>
      </c>
      <c r="G18" s="9" t="s">
        <v>4</v>
      </c>
      <c r="H18" s="9" t="s">
        <v>31</v>
      </c>
    </row>
    <row r="19" spans="2:8" x14ac:dyDescent="0.3">
      <c r="B19" s="10" t="s">
        <v>21</v>
      </c>
      <c r="C19" s="11" t="s">
        <v>12</v>
      </c>
      <c r="D19" s="11" t="s">
        <v>5</v>
      </c>
      <c r="E19" s="11" t="s">
        <v>30</v>
      </c>
      <c r="F19" s="31">
        <v>476.00000000000028</v>
      </c>
      <c r="G19" s="45">
        <v>8.4</v>
      </c>
      <c r="H19" s="20">
        <v>1854</v>
      </c>
    </row>
    <row r="20" spans="2:8" x14ac:dyDescent="0.3">
      <c r="B20" s="3" t="s">
        <v>19</v>
      </c>
      <c r="C20" s="29" t="s">
        <v>16</v>
      </c>
      <c r="D20" s="29" t="s">
        <v>5</v>
      </c>
      <c r="E20" s="29" t="s">
        <v>30</v>
      </c>
      <c r="F20" s="32">
        <v>485</v>
      </c>
      <c r="G20" s="46">
        <v>3.1</v>
      </c>
      <c r="H20" s="21">
        <v>1728</v>
      </c>
    </row>
    <row r="21" spans="2:8" x14ac:dyDescent="0.3">
      <c r="B21" s="3" t="s">
        <v>25</v>
      </c>
      <c r="C21" s="29" t="s">
        <v>14</v>
      </c>
      <c r="D21" s="29" t="s">
        <v>7</v>
      </c>
      <c r="E21" s="29" t="s">
        <v>28</v>
      </c>
      <c r="F21" s="32">
        <v>995</v>
      </c>
      <c r="G21" s="46">
        <v>5.2</v>
      </c>
      <c r="H21" s="21">
        <v>1253</v>
      </c>
    </row>
    <row r="22" spans="2:8" x14ac:dyDescent="0.3">
      <c r="B22" s="24" t="s">
        <v>27</v>
      </c>
      <c r="C22" s="25" t="s">
        <v>15</v>
      </c>
      <c r="D22" s="25" t="s">
        <v>7</v>
      </c>
      <c r="E22" s="25" t="s">
        <v>28</v>
      </c>
      <c r="F22" s="42">
        <v>776</v>
      </c>
      <c r="G22" s="48">
        <v>1.7999999999999998</v>
      </c>
      <c r="H22" s="26">
        <v>2691</v>
      </c>
    </row>
  </sheetData>
  <mergeCells count="1">
    <mergeCell ref="B11:G11"/>
  </mergeCells>
  <phoneticPr fontId="2" type="noConversion"/>
  <conditionalFormatting sqref="B3:H10">
    <cfRule type="expression" dxfId="1" priority="1">
      <formula>$F3&lt;=500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G29" sqref="G29"/>
    </sheetView>
  </sheetViews>
  <sheetFormatPr defaultRowHeight="13.5" x14ac:dyDescent="0.3"/>
  <cols>
    <col min="1" max="1" width="1.625" style="1" customWidth="1"/>
    <col min="2" max="3" width="12.75" style="1" customWidth="1"/>
    <col min="4" max="4" width="15" style="1" bestFit="1" customWidth="1"/>
    <col min="5" max="5" width="10" style="1" customWidth="1"/>
    <col min="6" max="6" width="11.75" style="1" customWidth="1"/>
    <col min="7" max="7" width="10" style="1" customWidth="1"/>
    <col min="8" max="8" width="13.37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2</v>
      </c>
      <c r="C2" s="8" t="s">
        <v>42</v>
      </c>
      <c r="D2" s="8" t="s">
        <v>10</v>
      </c>
      <c r="E2" s="9" t="s">
        <v>9</v>
      </c>
      <c r="F2" s="8" t="s">
        <v>3</v>
      </c>
      <c r="G2" s="9" t="s">
        <v>4</v>
      </c>
      <c r="H2" s="9" t="s">
        <v>31</v>
      </c>
    </row>
    <row r="3" spans="2:8" x14ac:dyDescent="0.3">
      <c r="B3" s="10" t="s">
        <v>25</v>
      </c>
      <c r="C3" s="11" t="s">
        <v>14</v>
      </c>
      <c r="D3" s="11" t="s">
        <v>7</v>
      </c>
      <c r="E3" s="11" t="s">
        <v>28</v>
      </c>
      <c r="F3" s="31">
        <v>995</v>
      </c>
      <c r="G3" s="45">
        <v>5.2</v>
      </c>
      <c r="H3" s="20">
        <v>1253</v>
      </c>
    </row>
    <row r="4" spans="2:8" x14ac:dyDescent="0.3">
      <c r="B4" s="3" t="s">
        <v>27</v>
      </c>
      <c r="C4" s="28" t="s">
        <v>15</v>
      </c>
      <c r="D4" s="28" t="s">
        <v>7</v>
      </c>
      <c r="E4" s="28" t="s">
        <v>28</v>
      </c>
      <c r="F4" s="32">
        <v>776</v>
      </c>
      <c r="G4" s="46">
        <v>1.8</v>
      </c>
      <c r="H4" s="21">
        <v>2691</v>
      </c>
    </row>
    <row r="5" spans="2:8" x14ac:dyDescent="0.3">
      <c r="B5" s="3"/>
      <c r="C5" s="28"/>
      <c r="D5" s="13" t="s">
        <v>38</v>
      </c>
      <c r="E5" s="28"/>
      <c r="F5" s="32">
        <f>SUBTOTAL(4,F3:F4)</f>
        <v>995</v>
      </c>
      <c r="G5" s="46"/>
      <c r="H5" s="21"/>
    </row>
    <row r="6" spans="2:8" x14ac:dyDescent="0.3">
      <c r="B6" s="3"/>
      <c r="C6" s="28">
        <f>SUBTOTAL(3,C3:C4)</f>
        <v>2</v>
      </c>
      <c r="D6" s="13" t="s">
        <v>35</v>
      </c>
      <c r="E6" s="28"/>
      <c r="F6" s="32"/>
      <c r="G6" s="46"/>
      <c r="H6" s="21"/>
    </row>
    <row r="7" spans="2:8" x14ac:dyDescent="0.3">
      <c r="B7" s="3" t="s">
        <v>22</v>
      </c>
      <c r="C7" s="28" t="s">
        <v>11</v>
      </c>
      <c r="D7" s="28" t="s">
        <v>6</v>
      </c>
      <c r="E7" s="28" t="s">
        <v>29</v>
      </c>
      <c r="F7" s="32">
        <v>683</v>
      </c>
      <c r="G7" s="46">
        <v>2.5</v>
      </c>
      <c r="H7" s="21">
        <v>7640</v>
      </c>
    </row>
    <row r="8" spans="2:8" x14ac:dyDescent="0.3">
      <c r="B8" s="3" t="s">
        <v>26</v>
      </c>
      <c r="C8" s="28" t="s">
        <v>13</v>
      </c>
      <c r="D8" s="28" t="s">
        <v>6</v>
      </c>
      <c r="E8" s="28" t="s">
        <v>29</v>
      </c>
      <c r="F8" s="32">
        <v>721</v>
      </c>
      <c r="G8" s="46">
        <v>10.6</v>
      </c>
      <c r="H8" s="21">
        <v>2786</v>
      </c>
    </row>
    <row r="9" spans="2:8" x14ac:dyDescent="0.3">
      <c r="B9" s="3"/>
      <c r="C9" s="28"/>
      <c r="D9" s="13" t="s">
        <v>39</v>
      </c>
      <c r="E9" s="28"/>
      <c r="F9" s="32">
        <f>SUBTOTAL(4,F7:F8)</f>
        <v>721</v>
      </c>
      <c r="G9" s="46"/>
      <c r="H9" s="21"/>
    </row>
    <row r="10" spans="2:8" x14ac:dyDescent="0.3">
      <c r="B10" s="3"/>
      <c r="C10" s="28">
        <f>SUBTOTAL(3,C7:C8)</f>
        <v>2</v>
      </c>
      <c r="D10" s="13" t="s">
        <v>36</v>
      </c>
      <c r="E10" s="28"/>
      <c r="F10" s="32"/>
      <c r="G10" s="46"/>
      <c r="H10" s="21"/>
    </row>
    <row r="11" spans="2:8" x14ac:dyDescent="0.3">
      <c r="B11" s="3" t="s">
        <v>21</v>
      </c>
      <c r="C11" s="28" t="s">
        <v>12</v>
      </c>
      <c r="D11" s="28" t="s">
        <v>5</v>
      </c>
      <c r="E11" s="28" t="s">
        <v>30</v>
      </c>
      <c r="F11" s="32">
        <v>454</v>
      </c>
      <c r="G11" s="46">
        <v>8.4</v>
      </c>
      <c r="H11" s="21">
        <v>1854</v>
      </c>
    </row>
    <row r="12" spans="2:8" x14ac:dyDescent="0.3">
      <c r="B12" s="3" t="s">
        <v>23</v>
      </c>
      <c r="C12" s="28" t="s">
        <v>17</v>
      </c>
      <c r="D12" s="28" t="s">
        <v>5</v>
      </c>
      <c r="E12" s="28" t="s">
        <v>30</v>
      </c>
      <c r="F12" s="32">
        <v>229</v>
      </c>
      <c r="G12" s="46">
        <v>3.7</v>
      </c>
      <c r="H12" s="21">
        <v>2607</v>
      </c>
    </row>
    <row r="13" spans="2:8" x14ac:dyDescent="0.3">
      <c r="B13" s="3" t="s">
        <v>19</v>
      </c>
      <c r="C13" s="28" t="s">
        <v>16</v>
      </c>
      <c r="D13" s="28" t="s">
        <v>5</v>
      </c>
      <c r="E13" s="28" t="s">
        <v>30</v>
      </c>
      <c r="F13" s="32">
        <v>485</v>
      </c>
      <c r="G13" s="46">
        <v>3.1</v>
      </c>
      <c r="H13" s="21">
        <v>1728</v>
      </c>
    </row>
    <row r="14" spans="2:8" ht="14.25" thickBot="1" x14ac:dyDescent="0.35">
      <c r="B14" s="12" t="s">
        <v>24</v>
      </c>
      <c r="C14" s="5" t="s">
        <v>45</v>
      </c>
      <c r="D14" s="5" t="s">
        <v>5</v>
      </c>
      <c r="E14" s="5" t="s">
        <v>30</v>
      </c>
      <c r="F14" s="33">
        <v>930</v>
      </c>
      <c r="G14" s="47">
        <v>4.0999999999999996</v>
      </c>
      <c r="H14" s="22">
        <v>2319</v>
      </c>
    </row>
    <row r="15" spans="2:8" x14ac:dyDescent="0.3">
      <c r="B15" s="14"/>
      <c r="C15" s="14"/>
      <c r="D15" s="15" t="s">
        <v>40</v>
      </c>
      <c r="E15" s="14"/>
      <c r="F15" s="43">
        <f>SUBTOTAL(4,F11:F14)</f>
        <v>930</v>
      </c>
      <c r="G15" s="49"/>
      <c r="H15" s="27"/>
    </row>
    <row r="16" spans="2:8" x14ac:dyDescent="0.3">
      <c r="B16" s="14"/>
      <c r="C16" s="14">
        <f>SUBTOTAL(3,C11:C14)</f>
        <v>4</v>
      </c>
      <c r="D16" s="15" t="s">
        <v>37</v>
      </c>
      <c r="E16" s="14"/>
      <c r="F16" s="43"/>
      <c r="G16" s="49"/>
      <c r="H16" s="27"/>
    </row>
    <row r="17" spans="2:8" x14ac:dyDescent="0.3">
      <c r="B17" s="14"/>
      <c r="C17" s="14"/>
      <c r="D17" s="15" t="s">
        <v>1</v>
      </c>
      <c r="E17" s="14"/>
      <c r="F17" s="43">
        <f>SUBTOTAL(4,F3:F14)</f>
        <v>995</v>
      </c>
      <c r="G17" s="49"/>
      <c r="H17" s="27"/>
    </row>
    <row r="18" spans="2:8" x14ac:dyDescent="0.3">
      <c r="B18" s="14"/>
      <c r="C18" s="14">
        <f>SUBTOTAL(3,C3:C14)</f>
        <v>8</v>
      </c>
      <c r="D18" s="15" t="s">
        <v>0</v>
      </c>
      <c r="E18" s="14"/>
      <c r="F18" s="43"/>
      <c r="G18" s="44"/>
      <c r="H18" s="27"/>
    </row>
  </sheetData>
  <sortState ref="B3:H14">
    <sortCondition descending="1" ref="D3:D14"/>
  </sortState>
  <phoneticPr fontId="2" type="noConversion"/>
  <conditionalFormatting sqref="B3:H18">
    <cfRule type="expression" dxfId="0" priority="2">
      <formula>$F3&lt;=500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생산비용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2021-05-10T00:51:38Z</dcterms:modified>
</cp:coreProperties>
</file>